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3195" yWindow="780" windowWidth="21135" windowHeight="12630" tabRatio="500"/>
  </bookViews>
  <sheets>
    <sheet name="Титул СНО" sheetId="1" r:id="rId1"/>
  </sheet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I11" i="1" l="1"/>
  <c r="AH11" i="1"/>
  <c r="AF11" i="1"/>
  <c r="AE11" i="1"/>
  <c r="AC11" i="1"/>
  <c r="K11" i="1"/>
  <c r="G11" i="1"/>
  <c r="F11" i="1"/>
</calcChain>
</file>

<file path=xl/sharedStrings.xml><?xml version="1.0" encoding="utf-8"?>
<sst xmlns="http://schemas.openxmlformats.org/spreadsheetml/2006/main" count="266" uniqueCount="65">
  <si>
    <t>Количество опор железобетонных (шт.):</t>
  </si>
  <si>
    <t>с одним подкосом</t>
  </si>
  <si>
    <t>с двумя подкосами</t>
  </si>
  <si>
    <t>Всего</t>
  </si>
  <si>
    <t>СИП</t>
  </si>
  <si>
    <t>1</t>
  </si>
  <si>
    <t/>
  </si>
  <si>
    <t/>
  </si>
  <si>
    <t>Объем потребленной электроэнергии на наружное освещение за отчетный год (кВт*ч)</t>
  </si>
  <si>
    <t>в том числе: количество опор металлических (шт.):</t>
  </si>
  <si>
    <t>Магнитный пускатель (всего (шт.)</t>
  </si>
  <si>
    <t>Количество опор металлических ( шт.):</t>
  </si>
  <si>
    <t>Муниципальное образование Московской области</t>
  </si>
  <si>
    <t>№ п/п</t>
  </si>
  <si>
    <t>Адрес (адресный ориентир)</t>
  </si>
  <si>
    <t xml:space="preserve"> -</t>
  </si>
  <si>
    <t>Итого:</t>
  </si>
  <si>
    <t>Светодиодные</t>
  </si>
  <si>
    <t>Иные</t>
  </si>
  <si>
    <t>Светильники содержатся (шт.):</t>
  </si>
  <si>
    <t>Количество опор (всего (шт.))</t>
  </si>
  <si>
    <t>Количество опор металлических ( шт.)</t>
  </si>
  <si>
    <t>Количество светильников (всего)</t>
  </si>
  <si>
    <t>Опоры металлические содержатся (шт.):</t>
  </si>
  <si>
    <t>прямостоечные окрашенные</t>
  </si>
  <si>
    <t>прямостоечные оцинкованные</t>
  </si>
  <si>
    <t>фланцевые окрашенные</t>
  </si>
  <si>
    <t>фланцевые оцинкованные</t>
  </si>
  <si>
    <t>Количество опор железобетонных (шт.)</t>
  </si>
  <si>
    <t>одностоечные</t>
  </si>
  <si>
    <t>Опоры железобетонные содержатся (шт.):</t>
  </si>
  <si>
    <t>Провод (км)</t>
  </si>
  <si>
    <t>Кабель силовой (км)</t>
  </si>
  <si>
    <t>Кабельная линия электропередач, проложенная в земле (км)</t>
  </si>
  <si>
    <t>Неизолированный</t>
  </si>
  <si>
    <t>Кронштейн (шт.)</t>
  </si>
  <si>
    <t>Однорожковый</t>
  </si>
  <si>
    <t>Двухрожковый</t>
  </si>
  <si>
    <t>Трехрожковый</t>
  </si>
  <si>
    <t>Четырехрожковый</t>
  </si>
  <si>
    <t>Контактор (всего (шт.):</t>
  </si>
  <si>
    <t>Прибор учета (всего (шт.):</t>
  </si>
  <si>
    <t>Фотореле всего  (всего (шт.):</t>
  </si>
  <si>
    <t>Реле времени  (всего (шт.):</t>
  </si>
  <si>
    <t>Рубильник  (всего (шт.):</t>
  </si>
  <si>
    <t>Трансформатор понижающий (всего (шт.):</t>
  </si>
  <si>
    <t>Трансформатор напряжения (всего (шт.):</t>
  </si>
  <si>
    <t>Трансформатор тока (всего (шт.):</t>
  </si>
  <si>
    <t>Выключатель автоматический (всего (шт.):</t>
  </si>
  <si>
    <t>Однополюсный</t>
  </si>
  <si>
    <t>Трехполюсной</t>
  </si>
  <si>
    <t>Затраты на оплату потребленной электроэнергии для наружного освещения за отчетный год (руб.)</t>
  </si>
  <si>
    <t>Суммарная номинальная мощность установленных светильников наружного освещения (кВт)</t>
  </si>
  <si>
    <t xml:space="preserve">Титульный список средств наружного освещения придомовых территорий многоквартирных домов, территорий общего пользования муниципального образования Московской области </t>
  </si>
  <si>
    <r>
      <t>ОМСУ, МБУ, МКУ</t>
    </r>
    <r>
      <rPr>
        <b/>
        <vertAlign val="superscript"/>
        <sz val="10"/>
        <rFont val="Times New Roman"/>
        <family val="1"/>
        <charset val="204"/>
      </rPr>
      <t>1</t>
    </r>
  </si>
  <si>
    <r>
      <t>Иными лицами</t>
    </r>
    <r>
      <rPr>
        <b/>
        <vertAlign val="superscript"/>
        <sz val="10"/>
        <rFont val="Times New Roman"/>
        <family val="1"/>
        <charset val="204"/>
      </rPr>
      <t>2</t>
    </r>
  </si>
  <si>
    <r>
      <t>Устройства содержатся ОМСУ, МБУ, МКУ</t>
    </r>
    <r>
      <rPr>
        <b/>
        <vertAlign val="super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>:</t>
    </r>
  </si>
  <si>
    <t>Раменский городской округ</t>
  </si>
  <si>
    <t>р.п рабочий посёлок Ильинский, ул. Московская.</t>
  </si>
  <si>
    <t xml:space="preserve"> - </t>
  </si>
  <si>
    <t>г.п. Быково, ПОИЗ "Здоровье"</t>
  </si>
  <si>
    <t>пос. Раос</t>
  </si>
  <si>
    <t>Сельцо, ул.Садовая, ул. Центральная</t>
  </si>
  <si>
    <t>4</t>
  </si>
  <si>
    <t>Приложение
к постановлению администрации
Раменского городского округа
от___________№_________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</si>
</sst>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4"/>
  <sheetViews>
    <sheetView showGridLines="0" tabSelected="1" view="pageBreakPreview" zoomScaleNormal="80" zoomScaleSheetLayoutView="100" workbookViewId="0">
      <selection activeCell="G1" sqref="G1"/>
    </sheetView>
  </sheetViews>
  <sheetFormatPr defaultColWidth="15" defaultRowHeight="12.75" x14ac:dyDescent="0.25"/>
  <cols>
    <col min="1" max="1" width="7.85546875" style="1" customWidth="1"/>
    <col min="2" max="2" width="26" style="1" customWidth="1"/>
    <col min="3" max="4" width="23.42578125" style="1" customWidth="1"/>
    <col min="5" max="5" width="20.140625" style="1" customWidth="1"/>
    <col min="6" max="6" width="25.140625" style="1" customWidth="1"/>
    <col min="7" max="7" width="24.85546875" style="1" customWidth="1"/>
    <col min="8" max="11" width="23.42578125" style="1" customWidth="1"/>
    <col min="12" max="21" width="13.5703125" style="1" customWidth="1"/>
    <col min="22" max="28" width="17.7109375" style="1" customWidth="1"/>
    <col min="29" max="29" width="20.140625" style="1" customWidth="1"/>
    <col min="30" max="30" width="16.28515625" style="1" customWidth="1"/>
    <col min="31" max="31" width="17.5703125" style="1" customWidth="1"/>
    <col min="32" max="34" width="16.5703125" style="1" customWidth="1"/>
    <col min="35" max="39" width="17.7109375" style="1" customWidth="1"/>
    <col min="40" max="42" width="19.42578125" style="1" customWidth="1"/>
    <col min="43" max="49" width="18.7109375" style="1" customWidth="1"/>
    <col min="50" max="16384" width="15" style="1"/>
  </cols>
  <sheetData>
    <row r="1" spans="1:49" ht="90" customHeight="1" x14ac:dyDescent="0.25">
      <c r="B1" s="13"/>
      <c r="F1" s="23" t="s">
        <v>64</v>
      </c>
      <c r="G1" s="13"/>
    </row>
    <row r="2" spans="1:49" ht="57.75" customHeight="1" x14ac:dyDescent="0.25">
      <c r="A2" s="18" t="s">
        <v>53</v>
      </c>
      <c r="B2" s="19"/>
      <c r="C2" s="19"/>
      <c r="D2" s="19"/>
      <c r="E2" s="19"/>
      <c r="F2" s="19"/>
    </row>
    <row r="3" spans="1:49" s="3" customFormat="1" ht="27.75" customHeight="1" x14ac:dyDescent="0.25">
      <c r="A3" s="14" t="s">
        <v>13</v>
      </c>
      <c r="B3" s="14" t="s">
        <v>12</v>
      </c>
      <c r="C3" s="14" t="s">
        <v>14</v>
      </c>
      <c r="D3" s="14" t="s">
        <v>8</v>
      </c>
      <c r="E3" s="14" t="s">
        <v>51</v>
      </c>
      <c r="F3" s="14" t="s">
        <v>52</v>
      </c>
      <c r="G3" s="14" t="s">
        <v>22</v>
      </c>
      <c r="H3" s="14" t="s">
        <v>19</v>
      </c>
      <c r="I3" s="15"/>
      <c r="J3" s="15"/>
      <c r="K3" s="15"/>
      <c r="L3" s="14" t="s">
        <v>20</v>
      </c>
      <c r="M3" s="14" t="s">
        <v>21</v>
      </c>
      <c r="N3" s="14" t="s">
        <v>23</v>
      </c>
      <c r="O3" s="15"/>
      <c r="P3" s="15"/>
      <c r="Q3" s="15"/>
      <c r="R3" s="15"/>
      <c r="S3" s="15"/>
      <c r="T3" s="15"/>
      <c r="U3" s="15"/>
      <c r="V3" s="14" t="s">
        <v>28</v>
      </c>
      <c r="W3" s="17" t="s">
        <v>30</v>
      </c>
      <c r="X3" s="17"/>
      <c r="Y3" s="17"/>
      <c r="Z3" s="17"/>
      <c r="AA3" s="17"/>
      <c r="AB3" s="17"/>
      <c r="AC3" s="17" t="s">
        <v>56</v>
      </c>
      <c r="AD3" s="20"/>
      <c r="AE3" s="20"/>
      <c r="AF3" s="20"/>
      <c r="AG3" s="20"/>
      <c r="AH3" s="20"/>
      <c r="AI3" s="20"/>
      <c r="AJ3" s="17" t="s">
        <v>56</v>
      </c>
      <c r="AK3" s="20"/>
      <c r="AL3" s="20"/>
      <c r="AM3" s="20"/>
      <c r="AN3" s="20"/>
      <c r="AO3" s="20"/>
      <c r="AP3" s="20"/>
      <c r="AQ3" s="17" t="s">
        <v>56</v>
      </c>
      <c r="AR3" s="20"/>
      <c r="AS3" s="20"/>
      <c r="AT3" s="20"/>
      <c r="AU3" s="20"/>
      <c r="AV3" s="20"/>
      <c r="AW3" s="20"/>
    </row>
    <row r="4" spans="1:49" s="3" customFormat="1" ht="27.75" customHeight="1" x14ac:dyDescent="0.25">
      <c r="A4" s="14"/>
      <c r="B4" s="14"/>
      <c r="C4" s="14"/>
      <c r="D4" s="14"/>
      <c r="E4" s="14"/>
      <c r="F4" s="14"/>
      <c r="G4" s="15"/>
      <c r="H4" s="14" t="s">
        <v>54</v>
      </c>
      <c r="I4" s="15"/>
      <c r="J4" s="14" t="s">
        <v>55</v>
      </c>
      <c r="K4" s="15"/>
      <c r="L4" s="15"/>
      <c r="M4" s="15" t="s">
        <v>11</v>
      </c>
      <c r="N4" s="14" t="s">
        <v>54</v>
      </c>
      <c r="O4" s="14"/>
      <c r="P4" s="14"/>
      <c r="Q4" s="14"/>
      <c r="R4" s="14" t="s">
        <v>55</v>
      </c>
      <c r="S4" s="14"/>
      <c r="T4" s="14"/>
      <c r="U4" s="14"/>
      <c r="V4" s="15" t="s">
        <v>0</v>
      </c>
      <c r="W4" s="14" t="s">
        <v>54</v>
      </c>
      <c r="X4" s="14"/>
      <c r="Y4" s="14"/>
      <c r="Z4" s="14" t="s">
        <v>55</v>
      </c>
      <c r="AA4" s="14"/>
      <c r="AB4" s="14"/>
      <c r="AC4" s="14" t="s">
        <v>31</v>
      </c>
      <c r="AD4" s="20"/>
      <c r="AE4" s="20"/>
      <c r="AF4" s="14" t="s">
        <v>32</v>
      </c>
      <c r="AG4" s="16" t="s">
        <v>33</v>
      </c>
      <c r="AH4" s="14" t="s">
        <v>35</v>
      </c>
      <c r="AI4" s="21"/>
      <c r="AJ4" s="21"/>
      <c r="AK4" s="21"/>
      <c r="AL4" s="21"/>
      <c r="AM4" s="14" t="s">
        <v>41</v>
      </c>
      <c r="AN4" s="14" t="s">
        <v>42</v>
      </c>
      <c r="AO4" s="14" t="s">
        <v>43</v>
      </c>
      <c r="AP4" s="14" t="s">
        <v>44</v>
      </c>
      <c r="AQ4" s="14" t="s">
        <v>40</v>
      </c>
      <c r="AR4" s="14" t="s">
        <v>45</v>
      </c>
      <c r="AS4" s="14" t="s">
        <v>46</v>
      </c>
      <c r="AT4" s="14" t="s">
        <v>47</v>
      </c>
      <c r="AU4" s="14" t="s">
        <v>48</v>
      </c>
      <c r="AV4" s="14"/>
      <c r="AW4" s="14" t="s">
        <v>10</v>
      </c>
    </row>
    <row r="5" spans="1:49" s="3" customFormat="1" ht="27.75" customHeight="1" x14ac:dyDescent="0.25">
      <c r="A5" s="14"/>
      <c r="B5" s="14"/>
      <c r="C5" s="14"/>
      <c r="D5" s="14"/>
      <c r="E5" s="14"/>
      <c r="F5" s="14"/>
      <c r="G5" s="15"/>
      <c r="H5" s="2" t="s">
        <v>17</v>
      </c>
      <c r="I5" s="2" t="s">
        <v>18</v>
      </c>
      <c r="J5" s="2" t="s">
        <v>17</v>
      </c>
      <c r="K5" s="2" t="s">
        <v>18</v>
      </c>
      <c r="L5" s="15"/>
      <c r="M5" s="15" t="s">
        <v>9</v>
      </c>
      <c r="N5" s="8" t="s">
        <v>24</v>
      </c>
      <c r="O5" s="8" t="s">
        <v>25</v>
      </c>
      <c r="P5" s="8" t="s">
        <v>26</v>
      </c>
      <c r="Q5" s="8" t="s">
        <v>27</v>
      </c>
      <c r="R5" s="8" t="s">
        <v>24</v>
      </c>
      <c r="S5" s="8" t="s">
        <v>25</v>
      </c>
      <c r="T5" s="8" t="s">
        <v>26</v>
      </c>
      <c r="U5" s="8" t="s">
        <v>27</v>
      </c>
      <c r="V5" s="15" t="s">
        <v>0</v>
      </c>
      <c r="W5" s="8" t="s">
        <v>29</v>
      </c>
      <c r="X5" s="8" t="s">
        <v>1</v>
      </c>
      <c r="Y5" s="8" t="s">
        <v>2</v>
      </c>
      <c r="Z5" s="8" t="s">
        <v>29</v>
      </c>
      <c r="AA5" s="8" t="s">
        <v>1</v>
      </c>
      <c r="AB5" s="8" t="s">
        <v>2</v>
      </c>
      <c r="AC5" s="9" t="s">
        <v>3</v>
      </c>
      <c r="AD5" s="9" t="s">
        <v>34</v>
      </c>
      <c r="AE5" s="9" t="s">
        <v>4</v>
      </c>
      <c r="AF5" s="14"/>
      <c r="AG5" s="16"/>
      <c r="AH5" s="9" t="s">
        <v>3</v>
      </c>
      <c r="AI5" s="9" t="s">
        <v>36</v>
      </c>
      <c r="AJ5" s="9" t="s">
        <v>37</v>
      </c>
      <c r="AK5" s="9" t="s">
        <v>38</v>
      </c>
      <c r="AL5" s="9" t="s">
        <v>39</v>
      </c>
      <c r="AM5" s="14"/>
      <c r="AN5" s="14"/>
      <c r="AO5" s="14"/>
      <c r="AP5" s="14"/>
      <c r="AQ5" s="14"/>
      <c r="AR5" s="14"/>
      <c r="AS5" s="14"/>
      <c r="AT5" s="14"/>
      <c r="AU5" s="2" t="s">
        <v>49</v>
      </c>
      <c r="AV5" s="2" t="s">
        <v>50</v>
      </c>
      <c r="AW5" s="22"/>
    </row>
    <row r="6" spans="1:49" s="12" customFormat="1" ht="21" customHeight="1" x14ac:dyDescent="0.25">
      <c r="A6" s="10" t="s">
        <v>5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1">
        <v>14</v>
      </c>
      <c r="O6" s="11">
        <v>15</v>
      </c>
      <c r="P6" s="11">
        <v>16</v>
      </c>
      <c r="Q6" s="11">
        <v>17</v>
      </c>
      <c r="R6" s="11">
        <v>18</v>
      </c>
      <c r="S6" s="11">
        <v>19</v>
      </c>
      <c r="T6" s="11">
        <v>20</v>
      </c>
      <c r="U6" s="11">
        <v>21</v>
      </c>
      <c r="V6" s="11">
        <v>22</v>
      </c>
      <c r="W6" s="11">
        <v>23</v>
      </c>
      <c r="X6" s="11">
        <v>24</v>
      </c>
      <c r="Y6" s="11">
        <v>25</v>
      </c>
      <c r="Z6" s="11">
        <v>26</v>
      </c>
      <c r="AA6" s="11">
        <v>27</v>
      </c>
      <c r="AB6" s="11">
        <v>28</v>
      </c>
      <c r="AC6" s="11">
        <v>29</v>
      </c>
      <c r="AD6" s="11">
        <v>30</v>
      </c>
      <c r="AE6" s="11">
        <v>31</v>
      </c>
      <c r="AF6" s="11">
        <v>32</v>
      </c>
      <c r="AG6" s="11">
        <v>33</v>
      </c>
      <c r="AH6" s="11">
        <v>34</v>
      </c>
      <c r="AI6" s="11">
        <v>35</v>
      </c>
      <c r="AJ6" s="11">
        <v>36</v>
      </c>
      <c r="AK6" s="11">
        <v>37</v>
      </c>
      <c r="AL6" s="11">
        <v>38</v>
      </c>
      <c r="AM6" s="11">
        <v>39</v>
      </c>
      <c r="AN6" s="11">
        <v>40</v>
      </c>
      <c r="AO6" s="11">
        <v>41</v>
      </c>
      <c r="AP6" s="11">
        <v>42</v>
      </c>
      <c r="AQ6" s="11">
        <v>43</v>
      </c>
      <c r="AR6" s="11">
        <v>44</v>
      </c>
      <c r="AS6" s="11">
        <v>45</v>
      </c>
      <c r="AT6" s="11">
        <v>46</v>
      </c>
      <c r="AU6" s="11">
        <v>47</v>
      </c>
      <c r="AV6" s="11">
        <v>48</v>
      </c>
      <c r="AW6" s="11">
        <v>49</v>
      </c>
    </row>
    <row r="7" spans="1:49" s="3" customFormat="1" ht="33" customHeight="1" x14ac:dyDescent="0.25">
      <c r="A7" s="4">
        <v>1</v>
      </c>
      <c r="B7" s="6" t="s">
        <v>57</v>
      </c>
      <c r="C7" s="6" t="s">
        <v>58</v>
      </c>
      <c r="D7" s="5" t="s">
        <v>15</v>
      </c>
      <c r="E7" s="5" t="s">
        <v>15</v>
      </c>
      <c r="F7" s="5">
        <v>20.9</v>
      </c>
      <c r="G7" s="7">
        <v>19</v>
      </c>
      <c r="H7" s="5" t="s">
        <v>15</v>
      </c>
      <c r="I7" s="5" t="s">
        <v>15</v>
      </c>
      <c r="J7" s="5" t="s">
        <v>15</v>
      </c>
      <c r="K7" s="4">
        <v>19</v>
      </c>
      <c r="L7" s="7">
        <v>19</v>
      </c>
      <c r="M7" s="7">
        <v>19</v>
      </c>
      <c r="N7" s="4" t="s">
        <v>15</v>
      </c>
      <c r="O7" s="4" t="s">
        <v>15</v>
      </c>
      <c r="P7" s="4" t="s">
        <v>15</v>
      </c>
      <c r="Q7" s="4" t="s">
        <v>15</v>
      </c>
      <c r="R7" s="4" t="s">
        <v>15</v>
      </c>
      <c r="S7" s="4" t="s">
        <v>15</v>
      </c>
      <c r="T7" s="4" t="s">
        <v>15</v>
      </c>
      <c r="U7" s="4">
        <v>19</v>
      </c>
      <c r="V7" s="7" t="s">
        <v>15</v>
      </c>
      <c r="W7" s="4" t="s">
        <v>15</v>
      </c>
      <c r="X7" s="4" t="s">
        <v>15</v>
      </c>
      <c r="Y7" s="4" t="s">
        <v>15</v>
      </c>
      <c r="Z7" s="4" t="s">
        <v>59</v>
      </c>
      <c r="AA7" s="4" t="s">
        <v>15</v>
      </c>
      <c r="AB7" s="4" t="s">
        <v>15</v>
      </c>
      <c r="AC7" s="5">
        <v>1.21</v>
      </c>
      <c r="AD7" s="4" t="s">
        <v>15</v>
      </c>
      <c r="AE7" s="5">
        <v>1.1332</v>
      </c>
      <c r="AF7" s="5">
        <v>7.5999999999999998E-2</v>
      </c>
      <c r="AG7" s="4" t="s">
        <v>15</v>
      </c>
      <c r="AH7" s="4">
        <v>19</v>
      </c>
      <c r="AI7" s="4">
        <v>19</v>
      </c>
      <c r="AJ7" s="4" t="s">
        <v>15</v>
      </c>
      <c r="AK7" s="4" t="s">
        <v>15</v>
      </c>
      <c r="AL7" s="4" t="s">
        <v>59</v>
      </c>
      <c r="AM7" s="4" t="s">
        <v>15</v>
      </c>
      <c r="AN7" s="4" t="s">
        <v>15</v>
      </c>
      <c r="AO7" s="4" t="s">
        <v>59</v>
      </c>
      <c r="AP7" s="4" t="s">
        <v>15</v>
      </c>
      <c r="AQ7" s="4" t="s">
        <v>59</v>
      </c>
      <c r="AR7" s="4" t="s">
        <v>59</v>
      </c>
      <c r="AS7" s="4" t="s">
        <v>59</v>
      </c>
      <c r="AT7" s="4" t="s">
        <v>59</v>
      </c>
      <c r="AU7" s="4" t="s">
        <v>59</v>
      </c>
      <c r="AV7" s="4" t="s">
        <v>59</v>
      </c>
      <c r="AW7" s="4" t="s">
        <v>59</v>
      </c>
    </row>
    <row r="8" spans="1:49" s="3" customFormat="1" ht="30.75" customHeight="1" x14ac:dyDescent="0.25">
      <c r="A8" s="4">
        <v>2</v>
      </c>
      <c r="B8" s="6" t="s">
        <v>57</v>
      </c>
      <c r="C8" s="6" t="s">
        <v>60</v>
      </c>
      <c r="D8" s="5" t="s">
        <v>15</v>
      </c>
      <c r="E8" s="5" t="s">
        <v>15</v>
      </c>
      <c r="F8" s="5">
        <v>22.3</v>
      </c>
      <c r="G8" s="7">
        <v>239</v>
      </c>
      <c r="H8" s="5" t="s">
        <v>15</v>
      </c>
      <c r="I8" s="5" t="s">
        <v>15</v>
      </c>
      <c r="J8" s="5" t="s">
        <v>15</v>
      </c>
      <c r="K8" s="4">
        <v>239</v>
      </c>
      <c r="L8" s="7">
        <v>9</v>
      </c>
      <c r="M8" s="4" t="s">
        <v>15</v>
      </c>
      <c r="N8" s="4" t="s">
        <v>15</v>
      </c>
      <c r="O8" s="4" t="s">
        <v>15</v>
      </c>
      <c r="P8" s="4" t="s">
        <v>15</v>
      </c>
      <c r="Q8" s="4" t="s">
        <v>15</v>
      </c>
      <c r="R8" s="4" t="s">
        <v>15</v>
      </c>
      <c r="S8" s="4" t="s">
        <v>15</v>
      </c>
      <c r="T8" s="4" t="s">
        <v>15</v>
      </c>
      <c r="U8" s="4" t="s">
        <v>15</v>
      </c>
      <c r="V8" s="7">
        <v>9</v>
      </c>
      <c r="W8" s="4" t="s">
        <v>15</v>
      </c>
      <c r="X8" s="4" t="s">
        <v>15</v>
      </c>
      <c r="Y8" s="4" t="s">
        <v>15</v>
      </c>
      <c r="Z8" s="4">
        <v>9</v>
      </c>
      <c r="AA8" s="4" t="s">
        <v>15</v>
      </c>
      <c r="AB8" s="4" t="s">
        <v>15</v>
      </c>
      <c r="AC8" s="5">
        <v>0.24</v>
      </c>
      <c r="AD8" s="4" t="s">
        <v>15</v>
      </c>
      <c r="AE8" s="5" t="s">
        <v>59</v>
      </c>
      <c r="AF8" s="5">
        <v>0.23899999999999999</v>
      </c>
      <c r="AG8" s="4" t="s">
        <v>15</v>
      </c>
      <c r="AH8" s="4">
        <v>9</v>
      </c>
      <c r="AI8" s="4">
        <v>9</v>
      </c>
      <c r="AJ8" s="4" t="s">
        <v>15</v>
      </c>
      <c r="AK8" s="4" t="s">
        <v>15</v>
      </c>
      <c r="AL8" s="4" t="s">
        <v>59</v>
      </c>
      <c r="AM8" s="4" t="s">
        <v>15</v>
      </c>
      <c r="AN8" s="4" t="s">
        <v>59</v>
      </c>
      <c r="AO8" s="4" t="s">
        <v>59</v>
      </c>
      <c r="AP8" s="4" t="s">
        <v>59</v>
      </c>
      <c r="AQ8" s="4" t="s">
        <v>59</v>
      </c>
      <c r="AR8" s="4" t="s">
        <v>59</v>
      </c>
      <c r="AS8" s="4" t="s">
        <v>59</v>
      </c>
      <c r="AT8" s="4" t="s">
        <v>59</v>
      </c>
      <c r="AU8" s="4" t="s">
        <v>59</v>
      </c>
      <c r="AV8" s="4" t="s">
        <v>59</v>
      </c>
      <c r="AW8" s="4" t="s">
        <v>59</v>
      </c>
    </row>
    <row r="9" spans="1:49" s="3" customFormat="1" ht="24" customHeight="1" x14ac:dyDescent="0.25">
      <c r="A9" s="4">
        <v>3</v>
      </c>
      <c r="B9" s="6" t="s">
        <v>57</v>
      </c>
      <c r="C9" s="6" t="s">
        <v>61</v>
      </c>
      <c r="D9" s="5" t="s">
        <v>15</v>
      </c>
      <c r="E9" s="5" t="s">
        <v>15</v>
      </c>
      <c r="F9" s="5">
        <v>27.5</v>
      </c>
      <c r="G9" s="7">
        <v>50</v>
      </c>
      <c r="H9" s="5" t="s">
        <v>15</v>
      </c>
      <c r="I9" s="5" t="s">
        <v>15</v>
      </c>
      <c r="J9" s="5" t="s">
        <v>15</v>
      </c>
      <c r="K9" s="4">
        <v>50</v>
      </c>
      <c r="L9" s="4" t="s">
        <v>15</v>
      </c>
      <c r="M9" s="4" t="s">
        <v>15</v>
      </c>
      <c r="N9" s="4" t="s">
        <v>15</v>
      </c>
      <c r="O9" s="4" t="s">
        <v>15</v>
      </c>
      <c r="P9" s="4" t="s">
        <v>15</v>
      </c>
      <c r="Q9" s="4" t="s">
        <v>15</v>
      </c>
      <c r="R9" s="4" t="s">
        <v>15</v>
      </c>
      <c r="S9" s="4" t="s">
        <v>15</v>
      </c>
      <c r="T9" s="4" t="s">
        <v>15</v>
      </c>
      <c r="U9" s="4" t="s">
        <v>15</v>
      </c>
      <c r="V9" s="7" t="s">
        <v>15</v>
      </c>
      <c r="W9" s="4" t="s">
        <v>15</v>
      </c>
      <c r="X9" s="4" t="s">
        <v>15</v>
      </c>
      <c r="Y9" s="4" t="s">
        <v>15</v>
      </c>
      <c r="Z9" s="4" t="s">
        <v>15</v>
      </c>
      <c r="AA9" s="4" t="s">
        <v>15</v>
      </c>
      <c r="AB9" s="4" t="s">
        <v>15</v>
      </c>
      <c r="AC9" s="5">
        <v>0.05</v>
      </c>
      <c r="AD9" s="4" t="s">
        <v>15</v>
      </c>
      <c r="AE9" s="5" t="s">
        <v>59</v>
      </c>
      <c r="AF9" s="5">
        <v>0.05</v>
      </c>
      <c r="AG9" s="4" t="s">
        <v>15</v>
      </c>
      <c r="AH9" s="4">
        <v>50</v>
      </c>
      <c r="AI9" s="4">
        <v>50</v>
      </c>
      <c r="AJ9" s="4" t="s">
        <v>15</v>
      </c>
      <c r="AK9" s="4" t="s">
        <v>15</v>
      </c>
      <c r="AL9" s="4" t="s">
        <v>59</v>
      </c>
      <c r="AM9" s="4" t="s">
        <v>59</v>
      </c>
      <c r="AN9" s="4" t="s">
        <v>59</v>
      </c>
      <c r="AO9" s="4" t="s">
        <v>59</v>
      </c>
      <c r="AP9" s="4" t="s">
        <v>59</v>
      </c>
      <c r="AQ9" s="4" t="s">
        <v>59</v>
      </c>
      <c r="AR9" s="4" t="s">
        <v>59</v>
      </c>
      <c r="AS9" s="4" t="s">
        <v>59</v>
      </c>
      <c r="AT9" s="4" t="s">
        <v>59</v>
      </c>
      <c r="AU9" s="4" t="s">
        <v>59</v>
      </c>
      <c r="AV9" s="4" t="s">
        <v>59</v>
      </c>
      <c r="AW9" s="4" t="s">
        <v>59</v>
      </c>
    </row>
    <row r="10" spans="1:49" s="3" customFormat="1" ht="29.25" customHeight="1" x14ac:dyDescent="0.25">
      <c r="A10" s="4">
        <v>4</v>
      </c>
      <c r="B10" s="6" t="s">
        <v>57</v>
      </c>
      <c r="C10" s="6" t="s">
        <v>62</v>
      </c>
      <c r="D10" s="5" t="s">
        <v>15</v>
      </c>
      <c r="E10" s="5" t="s">
        <v>15</v>
      </c>
      <c r="F10" s="5">
        <v>17.7</v>
      </c>
      <c r="G10" s="7">
        <v>15</v>
      </c>
      <c r="H10" s="5" t="s">
        <v>15</v>
      </c>
      <c r="I10" s="5" t="s">
        <v>15</v>
      </c>
      <c r="J10" s="5" t="s">
        <v>15</v>
      </c>
      <c r="K10" s="4">
        <v>15</v>
      </c>
      <c r="L10" s="4" t="s">
        <v>15</v>
      </c>
      <c r="M10" s="4" t="s">
        <v>15</v>
      </c>
      <c r="N10" s="4" t="s">
        <v>15</v>
      </c>
      <c r="O10" s="4" t="s">
        <v>15</v>
      </c>
      <c r="P10" s="4" t="s">
        <v>15</v>
      </c>
      <c r="Q10" s="4" t="s">
        <v>15</v>
      </c>
      <c r="R10" s="4" t="s">
        <v>15</v>
      </c>
      <c r="S10" s="4" t="s">
        <v>15</v>
      </c>
      <c r="T10" s="4" t="s">
        <v>15</v>
      </c>
      <c r="U10" s="4" t="s">
        <v>15</v>
      </c>
      <c r="V10" s="7" t="s">
        <v>15</v>
      </c>
      <c r="W10" s="4" t="s">
        <v>15</v>
      </c>
      <c r="X10" s="4" t="s">
        <v>15</v>
      </c>
      <c r="Y10" s="4" t="s">
        <v>15</v>
      </c>
      <c r="Z10" s="4" t="s">
        <v>15</v>
      </c>
      <c r="AA10" s="4" t="s">
        <v>15</v>
      </c>
      <c r="AB10" s="4" t="s">
        <v>15</v>
      </c>
      <c r="AC10" s="5">
        <v>0.51119999999999999</v>
      </c>
      <c r="AD10" s="4" t="s">
        <v>15</v>
      </c>
      <c r="AE10" s="5">
        <v>0.255</v>
      </c>
      <c r="AF10" s="5" t="s">
        <v>59</v>
      </c>
      <c r="AG10" s="4" t="s">
        <v>15</v>
      </c>
      <c r="AH10" s="4">
        <v>15</v>
      </c>
      <c r="AI10" s="4">
        <v>15</v>
      </c>
      <c r="AJ10" s="4" t="s">
        <v>15</v>
      </c>
      <c r="AK10" s="4" t="s">
        <v>15</v>
      </c>
      <c r="AL10" s="4" t="s">
        <v>59</v>
      </c>
      <c r="AM10" s="4" t="s">
        <v>59</v>
      </c>
      <c r="AN10" s="4" t="s">
        <v>59</v>
      </c>
      <c r="AO10" s="4" t="s">
        <v>59</v>
      </c>
      <c r="AP10" s="4" t="s">
        <v>59</v>
      </c>
      <c r="AQ10" s="4" t="s">
        <v>59</v>
      </c>
      <c r="AR10" s="4" t="s">
        <v>59</v>
      </c>
      <c r="AS10" s="4" t="s">
        <v>59</v>
      </c>
      <c r="AT10" s="4" t="s">
        <v>59</v>
      </c>
      <c r="AU10" s="4" t="s">
        <v>59</v>
      </c>
      <c r="AV10" s="4" t="s">
        <v>59</v>
      </c>
      <c r="AW10" s="4" t="s">
        <v>59</v>
      </c>
    </row>
    <row r="11" spans="1:49" s="3" customFormat="1" ht="23.25" customHeight="1" x14ac:dyDescent="0.25">
      <c r="A11" s="4"/>
      <c r="B11" s="6" t="s">
        <v>16</v>
      </c>
      <c r="C11" s="6" t="s">
        <v>63</v>
      </c>
      <c r="D11" s="5" t="s">
        <v>15</v>
      </c>
      <c r="E11" s="5" t="s">
        <v>15</v>
      </c>
      <c r="F11" s="5">
        <f>SUM(F7:F10)</f>
        <v>88.4</v>
      </c>
      <c r="G11" s="7">
        <f>SUM(G7:G10)</f>
        <v>323</v>
      </c>
      <c r="H11" s="5" t="s">
        <v>15</v>
      </c>
      <c r="I11" s="5" t="s">
        <v>15</v>
      </c>
      <c r="J11" s="5" t="s">
        <v>15</v>
      </c>
      <c r="K11" s="4">
        <f>SUM(K7:K10)</f>
        <v>323</v>
      </c>
      <c r="L11" s="7">
        <v>28</v>
      </c>
      <c r="M11" s="7">
        <v>19</v>
      </c>
      <c r="N11" s="4" t="s">
        <v>15</v>
      </c>
      <c r="O11" s="4" t="s">
        <v>15</v>
      </c>
      <c r="P11" s="4" t="s">
        <v>15</v>
      </c>
      <c r="Q11" s="4" t="s">
        <v>15</v>
      </c>
      <c r="R11" s="4" t="s">
        <v>15</v>
      </c>
      <c r="S11" s="4" t="s">
        <v>15</v>
      </c>
      <c r="T11" s="4" t="s">
        <v>15</v>
      </c>
      <c r="U11" s="4">
        <v>19</v>
      </c>
      <c r="V11" s="7">
        <v>9</v>
      </c>
      <c r="W11" s="4" t="s">
        <v>15</v>
      </c>
      <c r="X11" s="4" t="s">
        <v>15</v>
      </c>
      <c r="Y11" s="4" t="s">
        <v>15</v>
      </c>
      <c r="Z11" s="4" t="s">
        <v>15</v>
      </c>
      <c r="AA11" s="4" t="s">
        <v>15</v>
      </c>
      <c r="AB11" s="4" t="s">
        <v>15</v>
      </c>
      <c r="AC11" s="5">
        <f>SUM(AC7:AC10)</f>
        <v>2.0112000000000001</v>
      </c>
      <c r="AD11" s="5" t="s">
        <v>15</v>
      </c>
      <c r="AE11" s="5">
        <f>AE7+AE10</f>
        <v>1.3881999999999999</v>
      </c>
      <c r="AF11" s="5">
        <f>AF7+AF8+AF9</f>
        <v>0.36499999999999999</v>
      </c>
      <c r="AG11" s="5" t="s">
        <v>15</v>
      </c>
      <c r="AH11" s="4">
        <f>SUM(AH7:AH10)</f>
        <v>93</v>
      </c>
      <c r="AI11" s="4">
        <f>SUM(AI7:AI10)</f>
        <v>93</v>
      </c>
      <c r="AJ11" s="4" t="s">
        <v>15</v>
      </c>
      <c r="AK11" s="4" t="s">
        <v>15</v>
      </c>
      <c r="AL11" s="4" t="s">
        <v>59</v>
      </c>
      <c r="AM11" s="4" t="s">
        <v>59</v>
      </c>
      <c r="AN11" s="4" t="s">
        <v>59</v>
      </c>
      <c r="AO11" s="4" t="s">
        <v>59</v>
      </c>
      <c r="AP11" s="4" t="s">
        <v>59</v>
      </c>
      <c r="AQ11" s="4" t="s">
        <v>59</v>
      </c>
      <c r="AR11" s="4" t="s">
        <v>59</v>
      </c>
      <c r="AS11" s="4" t="s">
        <v>59</v>
      </c>
      <c r="AT11" s="4" t="s">
        <v>59</v>
      </c>
      <c r="AU11" s="4" t="s">
        <v>59</v>
      </c>
      <c r="AV11" s="4" t="s">
        <v>59</v>
      </c>
      <c r="AW11" s="4" t="s">
        <v>59</v>
      </c>
    </row>
    <row r="13" spans="1:49" x14ac:dyDescent="0.25">
      <c r="A13" s="1" t="s">
        <v>6</v>
      </c>
    </row>
    <row r="14" spans="1:49" x14ac:dyDescent="0.25">
      <c r="A14" s="1" t="s">
        <v>7</v>
      </c>
    </row>
  </sheetData>
  <mergeCells count="37">
    <mergeCell ref="AC4:AE4"/>
    <mergeCell ref="AH4:AL4"/>
    <mergeCell ref="AC3:AI3"/>
    <mergeCell ref="AJ3:AP3"/>
    <mergeCell ref="AQ3:AW3"/>
    <mergeCell ref="AU4:AV4"/>
    <mergeCell ref="AW4:AW5"/>
    <mergeCell ref="AO4:AO5"/>
    <mergeCell ref="AP4:AP5"/>
    <mergeCell ref="AQ4:AQ5"/>
    <mergeCell ref="A2:F2"/>
    <mergeCell ref="G3:G5"/>
    <mergeCell ref="H3:K3"/>
    <mergeCell ref="H4:I4"/>
    <mergeCell ref="J4:K4"/>
    <mergeCell ref="F3:F5"/>
    <mergeCell ref="A3:A5"/>
    <mergeCell ref="B3:B5"/>
    <mergeCell ref="C3:C5"/>
    <mergeCell ref="D3:D5"/>
    <mergeCell ref="E3:E5"/>
    <mergeCell ref="L3:L5"/>
    <mergeCell ref="M3:M5"/>
    <mergeCell ref="N4:Q4"/>
    <mergeCell ref="N3:U3"/>
    <mergeCell ref="AT4:AT5"/>
    <mergeCell ref="AR4:AR5"/>
    <mergeCell ref="AS4:AS5"/>
    <mergeCell ref="R4:U4"/>
    <mergeCell ref="W4:Y4"/>
    <mergeCell ref="AF4:AF5"/>
    <mergeCell ref="AG4:AG5"/>
    <mergeCell ref="AM4:AM5"/>
    <mergeCell ref="AN4:AN5"/>
    <mergeCell ref="V3:V5"/>
    <mergeCell ref="Z4:AB4"/>
    <mergeCell ref="W3:AB3"/>
  </mergeCells>
  <pageMargins left="0.7" right="0.7" top="0.75" bottom="0.75" header="0.51180555555555496" footer="0.51180555555555496"/>
  <pageSetup paperSize="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Титул СНО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P18U17</cp:lastModifiedBy>
  <cp:revision>1</cp:revision>
  <dcterms:created xsi:type="dcterms:W3CDTF">2021-05-20T11:01:00Z</dcterms:created>
  <dcterms:modified xsi:type="dcterms:W3CDTF">2023-01-24T13:36:07Z</dcterms:modified>
  <dc:language/>
</cp:coreProperties>
</file>